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7235" windowHeight="7500" activeTab="3"/>
  </bookViews>
  <sheets>
    <sheet name="PRODUCTION" sheetId="1" r:id="rId1"/>
    <sheet name="ERP" sheetId="2" r:id="rId2"/>
    <sheet name="PAY SLIP" sheetId="3" r:id="rId3"/>
    <sheet name="OFFICE" sheetId="4" r:id="rId4"/>
  </sheets>
  <calcPr calcId="144525"/>
</workbook>
</file>

<file path=xl/calcChain.xml><?xml version="1.0" encoding="utf-8"?>
<calcChain xmlns="http://schemas.openxmlformats.org/spreadsheetml/2006/main">
  <c r="O8" i="1" l="1"/>
  <c r="L8" i="1"/>
  <c r="E17" i="1"/>
  <c r="M6" i="4"/>
  <c r="J6" i="4" l="1"/>
  <c r="J7" i="4"/>
  <c r="I6" i="4"/>
  <c r="I7" i="4"/>
  <c r="I5" i="4"/>
  <c r="E6" i="4"/>
  <c r="E7" i="4"/>
  <c r="E5" i="4"/>
  <c r="K8" i="1" l="1"/>
  <c r="E8" i="1"/>
  <c r="K13" i="4" l="1"/>
  <c r="I4" i="4"/>
  <c r="M7" i="4"/>
  <c r="M5" i="4" l="1"/>
  <c r="B17" i="3"/>
  <c r="B24" i="3" s="1"/>
  <c r="B25" i="3" s="1"/>
  <c r="H3" i="4"/>
  <c r="I3" i="4" s="1"/>
  <c r="N13" i="4"/>
  <c r="L13" i="4"/>
  <c r="F13" i="4"/>
  <c r="J5" i="4"/>
  <c r="O5" i="4" s="1"/>
  <c r="J4" i="4"/>
  <c r="O4" i="4" s="1"/>
  <c r="J3" i="4"/>
  <c r="M4" i="4" l="1"/>
  <c r="O3" i="4"/>
  <c r="E13" i="4"/>
  <c r="P3" i="4"/>
  <c r="B21" i="3"/>
  <c r="B14" i="3"/>
  <c r="B22" i="3" l="1"/>
  <c r="J13" i="4"/>
  <c r="O13" i="4"/>
  <c r="G13" i="4"/>
  <c r="P13" i="4"/>
  <c r="M3" i="4" l="1"/>
  <c r="M13" i="4" s="1"/>
  <c r="I13" i="4"/>
  <c r="H13" i="4"/>
  <c r="K6" i="1" l="1"/>
  <c r="K7" i="1"/>
  <c r="E6" i="1"/>
  <c r="H6" i="1" s="1"/>
  <c r="E7" i="1"/>
  <c r="H7" i="1" s="1"/>
  <c r="K5" i="1"/>
  <c r="E5" i="1"/>
  <c r="H5" i="1" s="1"/>
  <c r="E11" i="1" l="1"/>
  <c r="N11" i="1"/>
  <c r="J11" i="1"/>
  <c r="H11" i="1"/>
  <c r="G11" i="1"/>
  <c r="C12" i="1"/>
  <c r="F9" i="1"/>
  <c r="I9" i="1" s="1"/>
  <c r="F8" i="1"/>
  <c r="I8" i="1" s="1"/>
  <c r="I7" i="1"/>
  <c r="L7" i="1" s="1"/>
  <c r="K11" i="1"/>
  <c r="I6" i="1"/>
  <c r="L6" i="1" s="1"/>
  <c r="O6" i="1" l="1"/>
  <c r="O7" i="1"/>
  <c r="F11" i="1"/>
  <c r="M6" i="1"/>
  <c r="M7" i="1"/>
  <c r="M8" i="1"/>
  <c r="M9" i="1"/>
  <c r="M10" i="1"/>
  <c r="M5" i="1"/>
  <c r="I5" i="1"/>
  <c r="L5" i="1" s="1"/>
  <c r="R10" i="1" l="1"/>
  <c r="Q10" i="1"/>
  <c r="Q9" i="1"/>
  <c r="R9" i="1"/>
  <c r="R6" i="1"/>
  <c r="Q6" i="1"/>
  <c r="R8" i="1"/>
  <c r="Q8" i="1"/>
  <c r="I11" i="1"/>
  <c r="O5" i="1"/>
  <c r="R7" i="1"/>
  <c r="Q7" i="1"/>
  <c r="M11" i="1"/>
  <c r="Q5" i="1"/>
  <c r="R5" i="1"/>
  <c r="O11" i="1" l="1"/>
  <c r="L11" i="1"/>
  <c r="R11" i="1"/>
  <c r="Q11" i="1"/>
</calcChain>
</file>

<file path=xl/sharedStrings.xml><?xml version="1.0" encoding="utf-8"?>
<sst xmlns="http://schemas.openxmlformats.org/spreadsheetml/2006/main" count="150" uniqueCount="116">
  <si>
    <t>OT</t>
  </si>
  <si>
    <t>EPF 12%</t>
  </si>
  <si>
    <t>ETF 3%</t>
  </si>
  <si>
    <t>P.M.M.Jayasena</t>
  </si>
  <si>
    <t>P.Y.D.Jayasena</t>
  </si>
  <si>
    <t>H.A.H.C.Premalal</t>
  </si>
  <si>
    <t>R.P.G.Pradeep Gallage</t>
  </si>
  <si>
    <t>K.Thamilrasan</t>
  </si>
  <si>
    <t>Velu Raja</t>
  </si>
  <si>
    <t>R.A.D.Dishani Ranawaka</t>
  </si>
  <si>
    <t>S. David</t>
  </si>
  <si>
    <t>K. Lahiru Lakmal</t>
  </si>
  <si>
    <t>EPF</t>
  </si>
  <si>
    <t>EMPLOYEE</t>
  </si>
  <si>
    <t>WORKING</t>
  </si>
  <si>
    <t>DAY</t>
  </si>
  <si>
    <t>TOTAL FOR</t>
  </si>
  <si>
    <t>ADDITIONS</t>
  </si>
  <si>
    <t>TOTAL</t>
  </si>
  <si>
    <t xml:space="preserve">OVER </t>
  </si>
  <si>
    <t>GROSS</t>
  </si>
  <si>
    <t>DEDUCTIONS</t>
  </si>
  <si>
    <t>NET</t>
  </si>
  <si>
    <t>EMPLOYERS' CONTRIBUTION</t>
  </si>
  <si>
    <t>NO</t>
  </si>
  <si>
    <t>NAME</t>
  </si>
  <si>
    <t>DAY'S</t>
  </si>
  <si>
    <t>RATE</t>
  </si>
  <si>
    <t>EPF / ETF</t>
  </si>
  <si>
    <t>MOBI-ALL</t>
  </si>
  <si>
    <t>SALARY</t>
  </si>
  <si>
    <t xml:space="preserve">HOURES </t>
  </si>
  <si>
    <t>TIME</t>
  </si>
  <si>
    <t xml:space="preserve">SALARY </t>
  </si>
  <si>
    <t>EPF 8%</t>
  </si>
  <si>
    <t>ADVANCE</t>
  </si>
  <si>
    <t>SALARY PAYABLE</t>
  </si>
  <si>
    <t xml:space="preserve"> </t>
  </si>
  <si>
    <t>PRODUCTION ALLOWANCE</t>
  </si>
  <si>
    <t>R.P.G.PRADEEP GALLAGE</t>
  </si>
  <si>
    <t>K.THAMILRSAN</t>
  </si>
  <si>
    <t>VELURAJA</t>
  </si>
  <si>
    <t>K.LAHIRU LAKMAL</t>
  </si>
  <si>
    <t>SALARY PAY SHEET</t>
  </si>
  <si>
    <t>BASIC SALARY</t>
  </si>
  <si>
    <t xml:space="preserve">SPECIAL ALLOWANCE </t>
  </si>
  <si>
    <t>GROSS PAY</t>
  </si>
  <si>
    <t xml:space="preserve">FESTIVAL ADVANCE </t>
  </si>
  <si>
    <t xml:space="preserve">SALARY ADVANCE </t>
  </si>
  <si>
    <t>PAYE TAX</t>
  </si>
  <si>
    <t>TOTAL DEDUCTION</t>
  </si>
  <si>
    <t xml:space="preserve">NET SALARY </t>
  </si>
  <si>
    <t xml:space="preserve">                            ETF 3%</t>
  </si>
  <si>
    <t>…………………………………</t>
  </si>
  <si>
    <t>……………….</t>
  </si>
  <si>
    <t>Signature of Employee</t>
  </si>
  <si>
    <t>Date</t>
  </si>
  <si>
    <t>BASIC</t>
  </si>
  <si>
    <t>SALES COMM</t>
  </si>
  <si>
    <t>ADDITION</t>
  </si>
  <si>
    <t>P.M.M.JAYASENA</t>
  </si>
  <si>
    <t>P.Y.D.JAYASENA</t>
  </si>
  <si>
    <t>H.A.H.C.PREMALAL</t>
  </si>
  <si>
    <t>S.DAVID</t>
  </si>
  <si>
    <t>R.A.D.D.RANAWAKA</t>
  </si>
  <si>
    <t>S W GRANITE &amp; MARBLE</t>
  </si>
  <si>
    <t>104/A,Kandy Rd,Yakkala</t>
  </si>
  <si>
    <t>PRODUCTION</t>
  </si>
  <si>
    <t>Employee Name : R.P.G.Gallage</t>
  </si>
  <si>
    <t>EMPLOYEE'S EPF 12%</t>
  </si>
  <si>
    <t>Month: 01st   May to  31st   May 2026</t>
  </si>
  <si>
    <t>DESIGNATION</t>
  </si>
  <si>
    <t>DIRECTOR</t>
  </si>
  <si>
    <t>SALES EXECUTIVE</t>
  </si>
  <si>
    <t>FINANACE EXECUTIVE</t>
  </si>
  <si>
    <t>OTHER</t>
  </si>
  <si>
    <t>ALLOWANCES</t>
  </si>
  <si>
    <t>DIRECTOR SALARY- ADMINISTRATION EXP</t>
  </si>
  <si>
    <t>DIRECTOR SALARY -WAGES CASUAL</t>
  </si>
  <si>
    <t>SALES EXECUTIVE -SALES AND DISTRIBUTION EXP</t>
  </si>
  <si>
    <t>FINANACE EXECUTIVE- ADMINITRATION</t>
  </si>
  <si>
    <t>Emp Code</t>
  </si>
  <si>
    <t>Employee</t>
  </si>
  <si>
    <t>Present</t>
  </si>
  <si>
    <t>Half Day</t>
  </si>
  <si>
    <t>Short Leave</t>
  </si>
  <si>
    <t>Absent</t>
  </si>
  <si>
    <t>Leave</t>
  </si>
  <si>
    <t>Holiday</t>
  </si>
  <si>
    <t>Hours</t>
  </si>
  <si>
    <t>Late (min)</t>
  </si>
  <si>
    <t>OT (min)</t>
  </si>
  <si>
    <t>SW0001</t>
  </si>
  <si>
    <t>SW0002</t>
  </si>
  <si>
    <t>SW0003</t>
  </si>
  <si>
    <t>SW0004</t>
  </si>
  <si>
    <t>SW0005</t>
  </si>
  <si>
    <t>SW0006</t>
  </si>
  <si>
    <t>SW0007</t>
  </si>
  <si>
    <t>V.Kularathna</t>
  </si>
  <si>
    <t>SW0009</t>
  </si>
  <si>
    <t>SW0010</t>
  </si>
  <si>
    <t>SW0011</t>
  </si>
  <si>
    <t>OVER TIME</t>
  </si>
  <si>
    <t>Employee No :   SW0004</t>
  </si>
  <si>
    <t>OTHER DEDUCTION</t>
  </si>
  <si>
    <t>PRODUCTION - SALARY</t>
  </si>
  <si>
    <t>PRODUCTION - OT</t>
  </si>
  <si>
    <t xml:space="preserve">SALARY PAYABLE </t>
  </si>
  <si>
    <t>DR</t>
  </si>
  <si>
    <t>CR</t>
  </si>
  <si>
    <t xml:space="preserve">EPF 8% PAYABLE </t>
  </si>
  <si>
    <t>EPF  12% PRODUCTION</t>
  </si>
  <si>
    <t>EPF  12% PRODUCTION-PAYABLE</t>
  </si>
  <si>
    <t>ETF 3% PRODUCTION</t>
  </si>
  <si>
    <t>ETF 3%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</si>
</sst>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0"/>
      <name val="Bookman Old Style"/>
      <family val="1"/>
    </font>
    <font>
      <b/>
      <sz val="9"/>
      <name val="Bookman Old Style"/>
      <family val="1"/>
    </font>
    <font>
      <b/>
      <sz val="8"/>
      <name val="Bookman Old Style"/>
      <family val="1"/>
    </font>
    <font>
      <sz val="10"/>
      <name val="Bookman Old Style"/>
      <family val="1"/>
    </font>
    <font>
      <sz val="10"/>
      <color indexed="63"/>
      <name val="Bookman Old Style"/>
      <family val="1"/>
    </font>
    <font>
      <b/>
      <sz val="10"/>
      <color indexed="63"/>
      <name val="Bookman Old Style"/>
      <family val="1"/>
    </font>
    <font>
      <b/>
      <sz val="10"/>
      <color theme="1"/>
      <name val="Times"/>
      <family val="1"/>
    </font>
    <font>
      <sz val="11"/>
      <color theme="1"/>
      <name val="Times"/>
      <family val="1"/>
    </font>
    <font>
      <b/>
      <sz val="8"/>
      <color theme="1"/>
      <name val="Times"/>
      <family val="1"/>
    </font>
    <font>
      <b/>
      <sz val="9"/>
      <color theme="1"/>
      <name val="Times"/>
      <family val="1"/>
    </font>
    <font>
      <sz val="8"/>
      <color theme="1"/>
      <name val="Times"/>
      <family val="1"/>
    </font>
    <font>
      <sz val="9"/>
      <color theme="1"/>
      <name val="Times"/>
      <family val="1"/>
    </font>
    <font>
      <sz val="8"/>
      <name val="Times"/>
      <family val="1"/>
    </font>
    <font>
      <sz val="9"/>
      <name val="Times"/>
      <family val="1"/>
    </font>
    <font>
      <sz val="11"/>
      <color rgb="FFFF0000"/>
      <name val="Calibri"/>
      <family val="2"/>
      <scheme val="minor"/>
    </font>
    <font>
      <b/>
      <sz val="10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/>
    <xf numFmtId="0" fontId="0" fillId="0" borderId="1" xfId="0" applyBorder="1"/>
    <xf numFmtId="0" fontId="5" fillId="0" borderId="9" xfId="0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43" fontId="8" fillId="0" borderId="16" xfId="1" applyFont="1" applyFill="1" applyBorder="1" applyAlignment="1"/>
    <xf numFmtId="43" fontId="8" fillId="0" borderId="16" xfId="1" applyFont="1" applyFill="1" applyBorder="1"/>
    <xf numFmtId="43" fontId="8" fillId="0" borderId="17" xfId="1" applyFont="1" applyFill="1" applyBorder="1"/>
    <xf numFmtId="43" fontId="5" fillId="0" borderId="16" xfId="1" applyFont="1" applyFill="1" applyBorder="1"/>
    <xf numFmtId="43" fontId="8" fillId="0" borderId="18" xfId="1" applyFont="1" applyFill="1" applyBorder="1"/>
    <xf numFmtId="43" fontId="5" fillId="0" borderId="18" xfId="1" applyFont="1" applyFill="1" applyBorder="1"/>
    <xf numFmtId="43" fontId="5" fillId="0" borderId="0" xfId="1" applyFont="1" applyFill="1"/>
    <xf numFmtId="0" fontId="8" fillId="2" borderId="16" xfId="0" applyFont="1" applyFill="1" applyBorder="1" applyAlignment="1">
      <alignment horizontal="center"/>
    </xf>
    <xf numFmtId="43" fontId="8" fillId="2" borderId="17" xfId="1" applyFont="1" applyFill="1" applyBorder="1"/>
    <xf numFmtId="43" fontId="8" fillId="2" borderId="16" xfId="1" applyFont="1" applyFill="1" applyBorder="1"/>
    <xf numFmtId="43" fontId="5" fillId="2" borderId="0" xfId="1" applyFont="1" applyFill="1"/>
    <xf numFmtId="0" fontId="9" fillId="0" borderId="13" xfId="0" applyFont="1" applyBorder="1" applyAlignment="1">
      <alignment horizontal="center"/>
    </xf>
    <xf numFmtId="0" fontId="5" fillId="2" borderId="19" xfId="0" applyFont="1" applyFill="1" applyBorder="1"/>
    <xf numFmtId="0" fontId="10" fillId="0" borderId="13" xfId="0" applyFont="1" applyBorder="1" applyAlignment="1">
      <alignment horizontal="center" vertical="center"/>
    </xf>
    <xf numFmtId="43" fontId="9" fillId="0" borderId="20" xfId="1" applyFont="1" applyFill="1" applyBorder="1"/>
    <xf numFmtId="0" fontId="8" fillId="0" borderId="13" xfId="0" applyFont="1" applyBorder="1" applyAlignment="1">
      <alignment horizontal="center"/>
    </xf>
    <xf numFmtId="43" fontId="8" fillId="0" borderId="21" xfId="1" applyFont="1" applyFill="1" applyBorder="1"/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2" fontId="5" fillId="0" borderId="23" xfId="1" applyNumberFormat="1" applyFont="1" applyFill="1" applyBorder="1" applyAlignment="1">
      <alignment horizontal="center"/>
    </xf>
    <xf numFmtId="43" fontId="5" fillId="0" borderId="23" xfId="1" applyFont="1" applyFill="1" applyBorder="1"/>
    <xf numFmtId="0" fontId="8" fillId="0" borderId="14" xfId="0" applyFont="1" applyBorder="1" applyAlignment="1">
      <alignment horizontal="center"/>
    </xf>
    <xf numFmtId="0" fontId="5" fillId="0" borderId="14" xfId="0" applyFont="1" applyBorder="1"/>
    <xf numFmtId="165" fontId="5" fillId="0" borderId="4" xfId="0" applyNumberFormat="1" applyFont="1" applyBorder="1"/>
    <xf numFmtId="0" fontId="5" fillId="0" borderId="4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0" xfId="0" applyFont="1"/>
    <xf numFmtId="0" fontId="8" fillId="0" borderId="3" xfId="0" applyFont="1" applyBorder="1"/>
    <xf numFmtId="0" fontId="12" fillId="2" borderId="20" xfId="0" applyFont="1" applyFill="1" applyBorder="1"/>
    <xf numFmtId="0" fontId="12" fillId="2" borderId="21" xfId="0" applyFont="1" applyFill="1" applyBorder="1"/>
    <xf numFmtId="0" fontId="13" fillId="0" borderId="20" xfId="0" applyFont="1" applyBorder="1"/>
    <xf numFmtId="0" fontId="14" fillId="2" borderId="21" xfId="0" applyFont="1" applyFill="1" applyBorder="1"/>
    <xf numFmtId="0" fontId="14" fillId="2" borderId="20" xfId="0" applyFont="1" applyFill="1" applyBorder="1"/>
    <xf numFmtId="0" fontId="12" fillId="2" borderId="17" xfId="0" applyFont="1" applyFill="1" applyBorder="1"/>
    <xf numFmtId="0" fontId="12" fillId="2" borderId="18" xfId="0" applyFont="1" applyFill="1" applyBorder="1"/>
    <xf numFmtId="0" fontId="13" fillId="2" borderId="20" xfId="0" applyFont="1" applyFill="1" applyBorder="1"/>
    <xf numFmtId="43" fontId="14" fillId="2" borderId="24" xfId="1" applyFont="1" applyFill="1" applyBorder="1"/>
    <xf numFmtId="43" fontId="14" fillId="2" borderId="25" xfId="1" applyFont="1" applyFill="1" applyBorder="1"/>
    <xf numFmtId="0" fontId="15" fillId="2" borderId="20" xfId="0" applyFont="1" applyFill="1" applyBorder="1"/>
    <xf numFmtId="43" fontId="16" fillId="2" borderId="25" xfId="1" applyFont="1" applyFill="1" applyBorder="1"/>
    <xf numFmtId="43" fontId="16" fillId="2" borderId="25" xfId="1" applyFont="1" applyFill="1" applyBorder="1" applyAlignment="1">
      <alignment horizontal="center"/>
    </xf>
    <xf numFmtId="0" fontId="13" fillId="2" borderId="26" xfId="0" applyFont="1" applyFill="1" applyBorder="1"/>
    <xf numFmtId="0" fontId="17" fillId="2" borderId="20" xfId="0" applyFont="1" applyFill="1" applyBorder="1"/>
    <xf numFmtId="43" fontId="18" fillId="2" borderId="25" xfId="1" applyFont="1" applyFill="1" applyBorder="1"/>
    <xf numFmtId="43" fontId="16" fillId="2" borderId="25" xfId="1" applyFont="1" applyFill="1" applyBorder="1" applyAlignment="1"/>
    <xf numFmtId="43" fontId="16" fillId="2" borderId="24" xfId="1" applyFont="1" applyFill="1" applyBorder="1"/>
    <xf numFmtId="43" fontId="14" fillId="0" borderId="27" xfId="1" applyFont="1" applyFill="1" applyBorder="1"/>
    <xf numFmtId="0" fontId="16" fillId="2" borderId="20" xfId="0" applyFont="1" applyFill="1" applyBorder="1"/>
    <xf numFmtId="0" fontId="16" fillId="2" borderId="25" xfId="0" applyFont="1" applyFill="1" applyBorder="1"/>
    <xf numFmtId="0" fontId="16" fillId="2" borderId="20" xfId="0" applyFont="1" applyFill="1" applyBorder="1" applyAlignment="1">
      <alignment horizontal="center"/>
    </xf>
    <xf numFmtId="0" fontId="16" fillId="2" borderId="25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6" fillId="2" borderId="3" xfId="0" applyFont="1" applyFill="1" applyBorder="1"/>
    <xf numFmtId="0" fontId="16" fillId="2" borderId="28" xfId="0" applyFont="1" applyFill="1" applyBorder="1"/>
    <xf numFmtId="0" fontId="2" fillId="0" borderId="0" xfId="0" applyFont="1"/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43" fontId="0" fillId="0" borderId="2" xfId="1" applyFont="1" applyBorder="1"/>
    <xf numFmtId="0" fontId="0" fillId="0" borderId="2" xfId="0" applyBorder="1"/>
    <xf numFmtId="0" fontId="4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43" fontId="0" fillId="0" borderId="29" xfId="1" applyFont="1" applyBorder="1"/>
    <xf numFmtId="0" fontId="0" fillId="0" borderId="29" xfId="0" applyBorder="1"/>
    <xf numFmtId="0" fontId="4" fillId="0" borderId="29" xfId="0" applyFont="1" applyBorder="1"/>
    <xf numFmtId="43" fontId="0" fillId="0" borderId="0" xfId="1" applyFont="1"/>
    <xf numFmtId="0" fontId="8" fillId="0" borderId="17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19" fillId="0" borderId="0" xfId="0" applyFont="1"/>
    <xf numFmtId="43" fontId="16" fillId="2" borderId="30" xfId="1" applyFont="1" applyFill="1" applyBorder="1" applyAlignment="1">
      <alignment horizontal="center"/>
    </xf>
    <xf numFmtId="0" fontId="13" fillId="2" borderId="31" xfId="0" applyFont="1" applyFill="1" applyBorder="1"/>
    <xf numFmtId="0" fontId="20" fillId="0" borderId="1" xfId="0" applyFont="1" applyBorder="1"/>
    <xf numFmtId="0" fontId="6" fillId="0" borderId="1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</cellXfs>
  <cellStyles count="6">
    <cellStyle name="Comma" xfId="1" builtinId="3"/>
    <cellStyle name="Comma 2" xfId="2"/>
    <cellStyle name="Comma 3" xfId="3"/>
    <cellStyle name="Normal" xfId="0" builtinId="0"/>
    <cellStyle name="Normal 2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G19" sqref="G19"/>
    </sheetView>
  </sheetViews>
  <sheetFormatPr defaultRowHeight="15" x14ac:dyDescent="0.25"/>
  <cols>
    <col min="1" max="1" width="8.28515625" customWidth="1"/>
    <col min="2" max="2" width="25.85546875" customWidth="1"/>
    <col min="3" max="3" width="10" customWidth="1"/>
    <col min="4" max="4" width="13.140625" customWidth="1"/>
    <col min="5" max="5" width="13.85546875" style="1" customWidth="1"/>
    <col min="6" max="6" width="15" customWidth="1"/>
    <col min="7" max="7" width="9" customWidth="1"/>
    <col min="8" max="8" width="14.7109375" customWidth="1"/>
    <col min="9" max="9" width="14.140625" customWidth="1"/>
    <col min="10" max="10" width="11.5703125" customWidth="1"/>
    <col min="11" max="11" width="15.28515625" customWidth="1"/>
    <col min="12" max="12" width="14.85546875" customWidth="1"/>
    <col min="13" max="13" width="13.7109375" customWidth="1"/>
    <col min="14" max="14" width="13" customWidth="1"/>
    <col min="15" max="15" width="15.42578125" customWidth="1"/>
    <col min="16" max="16" width="3.85546875" customWidth="1"/>
    <col min="17" max="17" width="13" customWidth="1"/>
    <col min="18" max="18" width="11.85546875" customWidth="1"/>
  </cols>
  <sheetData>
    <row r="1" spans="1:18" s="1" customFormat="1" x14ac:dyDescent="0.25"/>
    <row r="2" spans="1:18" s="1" customFormat="1" ht="15.75" thickBot="1" x14ac:dyDescent="0.3">
      <c r="B2" s="69" t="s">
        <v>67</v>
      </c>
    </row>
    <row r="3" spans="1:18" ht="15.75" thickBot="1" x14ac:dyDescent="0.3">
      <c r="A3" s="3" t="s">
        <v>12</v>
      </c>
      <c r="B3" s="3" t="s">
        <v>13</v>
      </c>
      <c r="C3" s="3" t="s">
        <v>14</v>
      </c>
      <c r="D3" s="3" t="s">
        <v>15</v>
      </c>
      <c r="E3" s="3" t="s">
        <v>18</v>
      </c>
      <c r="F3" s="3" t="s">
        <v>16</v>
      </c>
      <c r="G3" s="92" t="s">
        <v>17</v>
      </c>
      <c r="H3" s="93"/>
      <c r="I3" s="3" t="s">
        <v>18</v>
      </c>
      <c r="J3" s="3" t="s">
        <v>0</v>
      </c>
      <c r="K3" s="3" t="s">
        <v>19</v>
      </c>
      <c r="L3" s="3" t="s">
        <v>20</v>
      </c>
      <c r="M3" s="94" t="s">
        <v>21</v>
      </c>
      <c r="N3" s="95"/>
      <c r="O3" s="3" t="s">
        <v>22</v>
      </c>
      <c r="P3" s="4"/>
      <c r="Q3" s="90" t="s">
        <v>23</v>
      </c>
      <c r="R3" s="91"/>
    </row>
    <row r="4" spans="1:18" ht="27" thickBot="1" x14ac:dyDescent="0.3">
      <c r="A4" s="5" t="s">
        <v>24</v>
      </c>
      <c r="B4" s="85" t="s">
        <v>25</v>
      </c>
      <c r="C4" s="7" t="s">
        <v>26</v>
      </c>
      <c r="D4" s="7" t="s">
        <v>27</v>
      </c>
      <c r="E4" s="7" t="s">
        <v>30</v>
      </c>
      <c r="F4" s="5" t="s">
        <v>28</v>
      </c>
      <c r="G4" s="8" t="s">
        <v>29</v>
      </c>
      <c r="H4" s="8" t="s">
        <v>38</v>
      </c>
      <c r="I4" s="6" t="s">
        <v>30</v>
      </c>
      <c r="J4" s="6" t="s">
        <v>31</v>
      </c>
      <c r="K4" s="6" t="s">
        <v>32</v>
      </c>
      <c r="L4" s="6" t="s">
        <v>33</v>
      </c>
      <c r="M4" s="9" t="s">
        <v>34</v>
      </c>
      <c r="N4" s="10" t="s">
        <v>35</v>
      </c>
      <c r="O4" s="7" t="s">
        <v>36</v>
      </c>
      <c r="P4" s="4"/>
      <c r="Q4" s="11" t="s">
        <v>1</v>
      </c>
      <c r="R4" s="9" t="s">
        <v>2</v>
      </c>
    </row>
    <row r="5" spans="1:18" ht="15.75" x14ac:dyDescent="0.3">
      <c r="A5" s="83"/>
      <c r="B5" s="89" t="s">
        <v>39</v>
      </c>
      <c r="C5" s="2">
        <v>19</v>
      </c>
      <c r="D5" s="13">
        <v>3250</v>
      </c>
      <c r="E5" s="13">
        <f>D5*C5</f>
        <v>61750</v>
      </c>
      <c r="F5" s="16">
        <v>30500</v>
      </c>
      <c r="G5" s="15">
        <v>0</v>
      </c>
      <c r="H5" s="14">
        <f>E5-F5</f>
        <v>31250</v>
      </c>
      <c r="I5" s="14">
        <f>+F5+G5+H5</f>
        <v>61750</v>
      </c>
      <c r="J5" s="12">
        <v>13</v>
      </c>
      <c r="K5" s="14">
        <f>+J5*300</f>
        <v>3900</v>
      </c>
      <c r="L5" s="16">
        <f>K5+I5</f>
        <v>65650</v>
      </c>
      <c r="M5" s="17">
        <f>+F5*0.08</f>
        <v>2440</v>
      </c>
      <c r="N5" s="17"/>
      <c r="O5" s="18">
        <f>L5-M5-N5</f>
        <v>63210</v>
      </c>
      <c r="P5" s="19"/>
      <c r="Q5" s="14">
        <f t="shared" ref="Q5:Q10" si="0">+M5/8*12</f>
        <v>3660</v>
      </c>
      <c r="R5" s="17">
        <f t="shared" ref="R5:R10" si="1">+M5/8*3</f>
        <v>915</v>
      </c>
    </row>
    <row r="6" spans="1:18" ht="15.75" x14ac:dyDescent="0.3">
      <c r="A6" s="83"/>
      <c r="B6" s="89" t="s">
        <v>40</v>
      </c>
      <c r="C6" s="2">
        <v>18</v>
      </c>
      <c r="D6" s="13">
        <v>3250</v>
      </c>
      <c r="E6" s="13">
        <f t="shared" ref="E6:E7" si="2">D6*C6</f>
        <v>58500</v>
      </c>
      <c r="F6" s="16">
        <v>30500</v>
      </c>
      <c r="G6" s="15">
        <v>0</v>
      </c>
      <c r="H6" s="14">
        <f t="shared" ref="H6:H7" si="3">E6-F6</f>
        <v>28000</v>
      </c>
      <c r="I6" s="14">
        <f t="shared" ref="I6:I9" si="4">+F6+G6+H6</f>
        <v>58500</v>
      </c>
      <c r="J6" s="12">
        <v>83</v>
      </c>
      <c r="K6" s="14">
        <f t="shared" ref="K6:K8" si="5">+J6*300</f>
        <v>24900</v>
      </c>
      <c r="L6" s="16">
        <f>K6+I6</f>
        <v>83400</v>
      </c>
      <c r="M6" s="17">
        <f t="shared" ref="M6:M10" si="6">+F6*0.08</f>
        <v>2440</v>
      </c>
      <c r="N6" s="17"/>
      <c r="O6" s="18">
        <f t="shared" ref="O6:O8" si="7">L6-M6-N6</f>
        <v>80960</v>
      </c>
      <c r="P6" s="19"/>
      <c r="Q6" s="14">
        <f t="shared" si="0"/>
        <v>3660</v>
      </c>
      <c r="R6" s="17">
        <f t="shared" si="1"/>
        <v>915</v>
      </c>
    </row>
    <row r="7" spans="1:18" ht="15.75" x14ac:dyDescent="0.3">
      <c r="A7" s="83"/>
      <c r="B7" s="89" t="s">
        <v>41</v>
      </c>
      <c r="C7" s="2">
        <v>17</v>
      </c>
      <c r="D7" s="13">
        <v>3250</v>
      </c>
      <c r="E7" s="13">
        <f t="shared" si="2"/>
        <v>55250</v>
      </c>
      <c r="F7" s="16">
        <v>30500</v>
      </c>
      <c r="G7" s="15">
        <v>0</v>
      </c>
      <c r="H7" s="14">
        <f t="shared" si="3"/>
        <v>24750</v>
      </c>
      <c r="I7" s="14">
        <f t="shared" si="4"/>
        <v>55250</v>
      </c>
      <c r="J7" s="12">
        <v>69</v>
      </c>
      <c r="K7" s="14">
        <f t="shared" si="5"/>
        <v>20700</v>
      </c>
      <c r="L7" s="16">
        <f>K7+I7</f>
        <v>75950</v>
      </c>
      <c r="M7" s="17">
        <f t="shared" si="6"/>
        <v>2440</v>
      </c>
      <c r="N7" s="17"/>
      <c r="O7" s="18">
        <f t="shared" si="7"/>
        <v>73510</v>
      </c>
      <c r="P7" s="19"/>
      <c r="Q7" s="14">
        <f t="shared" si="0"/>
        <v>3660</v>
      </c>
      <c r="R7" s="17">
        <f t="shared" si="1"/>
        <v>915</v>
      </c>
    </row>
    <row r="8" spans="1:18" ht="15.75" x14ac:dyDescent="0.3">
      <c r="A8" s="83"/>
      <c r="B8" s="89" t="s">
        <v>42</v>
      </c>
      <c r="C8" s="2">
        <v>6</v>
      </c>
      <c r="D8" s="13">
        <v>3250</v>
      </c>
      <c r="E8" s="13">
        <f>D8*C8</f>
        <v>19500</v>
      </c>
      <c r="F8" s="16">
        <f t="shared" ref="F8:F9" si="8">+C8*D8</f>
        <v>19500</v>
      </c>
      <c r="G8" s="15">
        <v>0</v>
      </c>
      <c r="H8" s="14"/>
      <c r="I8" s="14">
        <f t="shared" si="4"/>
        <v>19500</v>
      </c>
      <c r="J8" s="12">
        <v>11</v>
      </c>
      <c r="K8" s="14">
        <f t="shared" si="5"/>
        <v>3300</v>
      </c>
      <c r="L8" s="16">
        <f>K8+I8</f>
        <v>22800</v>
      </c>
      <c r="M8" s="17">
        <f t="shared" si="6"/>
        <v>1560</v>
      </c>
      <c r="N8" s="17"/>
      <c r="O8" s="18">
        <f t="shared" si="7"/>
        <v>21240</v>
      </c>
      <c r="P8" s="19"/>
      <c r="Q8" s="14">
        <f t="shared" si="0"/>
        <v>2340</v>
      </c>
      <c r="R8" s="17">
        <f t="shared" si="1"/>
        <v>585</v>
      </c>
    </row>
    <row r="9" spans="1:18" ht="15.75" x14ac:dyDescent="0.3">
      <c r="A9" s="84"/>
      <c r="B9" s="2"/>
      <c r="C9" s="2"/>
      <c r="D9" s="13"/>
      <c r="E9" s="13"/>
      <c r="F9" s="14">
        <f t="shared" si="8"/>
        <v>0</v>
      </c>
      <c r="G9" s="21">
        <v>0</v>
      </c>
      <c r="H9" s="22"/>
      <c r="I9" s="14">
        <f t="shared" si="4"/>
        <v>0</v>
      </c>
      <c r="J9" s="20"/>
      <c r="K9" s="14"/>
      <c r="L9" s="16"/>
      <c r="M9" s="17">
        <f t="shared" si="6"/>
        <v>0</v>
      </c>
      <c r="N9" s="17"/>
      <c r="O9" s="18"/>
      <c r="P9" s="23"/>
      <c r="Q9" s="14">
        <f t="shared" si="0"/>
        <v>0</v>
      </c>
      <c r="R9" s="17">
        <f t="shared" si="1"/>
        <v>0</v>
      </c>
    </row>
    <row r="10" spans="1:18" ht="15.75" x14ac:dyDescent="0.3">
      <c r="A10" s="24"/>
      <c r="B10" s="25"/>
      <c r="C10" s="26"/>
      <c r="D10" s="13"/>
      <c r="E10" s="13"/>
      <c r="F10" s="14"/>
      <c r="G10" s="27"/>
      <c r="H10" s="14"/>
      <c r="I10" s="14"/>
      <c r="J10" s="28"/>
      <c r="K10" s="14"/>
      <c r="L10" s="16"/>
      <c r="M10" s="17">
        <f t="shared" si="6"/>
        <v>0</v>
      </c>
      <c r="N10" s="29"/>
      <c r="O10" s="18"/>
      <c r="P10" s="19"/>
      <c r="Q10" s="14">
        <f t="shared" si="0"/>
        <v>0</v>
      </c>
      <c r="R10" s="17">
        <f t="shared" si="1"/>
        <v>0</v>
      </c>
    </row>
    <row r="11" spans="1:18" ht="15.75" thickBot="1" x14ac:dyDescent="0.3">
      <c r="A11" s="30"/>
      <c r="B11" s="31"/>
      <c r="C11" s="32"/>
      <c r="D11" s="33">
        <v>0</v>
      </c>
      <c r="E11" s="33">
        <f t="shared" ref="E11:R11" si="9">SUM(E5:E10)</f>
        <v>195000</v>
      </c>
      <c r="F11" s="33">
        <f t="shared" si="9"/>
        <v>111000</v>
      </c>
      <c r="G11" s="33">
        <f t="shared" si="9"/>
        <v>0</v>
      </c>
      <c r="H11" s="33">
        <f t="shared" si="9"/>
        <v>84000</v>
      </c>
      <c r="I11" s="33">
        <f t="shared" si="9"/>
        <v>195000</v>
      </c>
      <c r="J11" s="33">
        <f t="shared" si="9"/>
        <v>176</v>
      </c>
      <c r="K11" s="33">
        <f t="shared" si="9"/>
        <v>52800</v>
      </c>
      <c r="L11" s="33">
        <f t="shared" si="9"/>
        <v>247800</v>
      </c>
      <c r="M11" s="33">
        <f t="shared" si="9"/>
        <v>8880</v>
      </c>
      <c r="N11" s="33">
        <f t="shared" si="9"/>
        <v>0</v>
      </c>
      <c r="O11" s="33">
        <f t="shared" si="9"/>
        <v>238920</v>
      </c>
      <c r="P11" s="33"/>
      <c r="Q11" s="33">
        <f t="shared" si="9"/>
        <v>13320</v>
      </c>
      <c r="R11" s="33">
        <f t="shared" si="9"/>
        <v>3330</v>
      </c>
    </row>
    <row r="12" spans="1:18" ht="17.25" thickTop="1" thickBot="1" x14ac:dyDescent="0.35">
      <c r="A12" s="34" t="s">
        <v>37</v>
      </c>
      <c r="B12" s="35"/>
      <c r="C12" s="36">
        <f>SUM(C11)</f>
        <v>0</v>
      </c>
      <c r="D12" s="37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40"/>
      <c r="Q12" s="41"/>
      <c r="R12" s="39"/>
    </row>
    <row r="15" spans="1:18" x14ac:dyDescent="0.25">
      <c r="B15" t="s">
        <v>106</v>
      </c>
      <c r="C15" t="s">
        <v>109</v>
      </c>
      <c r="D15" s="82">
        <v>195000</v>
      </c>
    </row>
    <row r="16" spans="1:18" x14ac:dyDescent="0.25">
      <c r="B16" t="s">
        <v>107</v>
      </c>
      <c r="D16" s="82">
        <v>52800</v>
      </c>
    </row>
    <row r="17" spans="2:5" x14ac:dyDescent="0.25">
      <c r="B17" t="s">
        <v>36</v>
      </c>
      <c r="C17" t="s">
        <v>110</v>
      </c>
      <c r="E17" s="82">
        <f>SUM(D15:D16)</f>
        <v>247800</v>
      </c>
    </row>
    <row r="20" spans="2:5" x14ac:dyDescent="0.25">
      <c r="B20" t="s">
        <v>108</v>
      </c>
      <c r="C20" t="s">
        <v>109</v>
      </c>
      <c r="D20" s="82">
        <v>8880</v>
      </c>
    </row>
    <row r="21" spans="2:5" x14ac:dyDescent="0.25">
      <c r="B21" t="s">
        <v>111</v>
      </c>
      <c r="C21" t="s">
        <v>110</v>
      </c>
      <c r="E21" s="82">
        <v>8880</v>
      </c>
    </row>
    <row r="23" spans="2:5" x14ac:dyDescent="0.25">
      <c r="B23" t="s">
        <v>112</v>
      </c>
      <c r="C23" t="s">
        <v>109</v>
      </c>
      <c r="D23" s="82">
        <v>13320</v>
      </c>
    </row>
    <row r="24" spans="2:5" x14ac:dyDescent="0.25">
      <c r="B24" t="s">
        <v>113</v>
      </c>
      <c r="C24" t="s">
        <v>110</v>
      </c>
      <c r="E24" s="82">
        <v>13320</v>
      </c>
    </row>
    <row r="26" spans="2:5" x14ac:dyDescent="0.25">
      <c r="B26" t="s">
        <v>114</v>
      </c>
      <c r="C26" t="s">
        <v>109</v>
      </c>
      <c r="D26" s="82">
        <v>3330</v>
      </c>
      <c r="E26" s="82"/>
    </row>
    <row r="27" spans="2:5" x14ac:dyDescent="0.25">
      <c r="B27" s="1" t="s">
        <v>115</v>
      </c>
      <c r="C27" t="s">
        <v>110</v>
      </c>
      <c r="D27" s="82"/>
      <c r="E27" s="82">
        <v>3330</v>
      </c>
    </row>
  </sheetData>
  <mergeCells count="3">
    <mergeCell ref="Q3:R3"/>
    <mergeCell ref="G3:H3"/>
    <mergeCell ref="M3:N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5" sqref="A5"/>
    </sheetView>
  </sheetViews>
  <sheetFormatPr defaultRowHeight="15" x14ac:dyDescent="0.25"/>
  <cols>
    <col min="1" max="1" width="22" customWidth="1"/>
    <col min="2" max="2" width="16.85546875" customWidth="1"/>
    <col min="3" max="3" width="10.28515625" customWidth="1"/>
    <col min="4" max="4" width="12" customWidth="1"/>
    <col min="7" max="7" width="11.140625" customWidth="1"/>
    <col min="8" max="8" width="11.42578125" customWidth="1"/>
    <col min="9" max="9" width="13" customWidth="1"/>
    <col min="10" max="10" width="11.85546875" customWidth="1"/>
    <col min="12" max="12" width="10.28515625" customWidth="1"/>
    <col min="13" max="13" width="14.42578125" customWidth="1"/>
  </cols>
  <sheetData>
    <row r="1" spans="1:11" s="1" customFormat="1" x14ac:dyDescent="0.2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</row>
    <row r="2" spans="1:11" s="1" customFormat="1" x14ac:dyDescent="0.25">
      <c r="A2" s="1" t="s">
        <v>92</v>
      </c>
      <c r="B2" s="1" t="s">
        <v>3</v>
      </c>
      <c r="C2" s="1">
        <v>14</v>
      </c>
      <c r="D2" s="1">
        <v>0</v>
      </c>
      <c r="E2" s="1">
        <v>0</v>
      </c>
      <c r="F2" s="1">
        <v>0</v>
      </c>
      <c r="G2" s="1">
        <v>2</v>
      </c>
      <c r="H2" s="1">
        <v>5</v>
      </c>
      <c r="I2" s="1">
        <v>112</v>
      </c>
      <c r="J2" s="1">
        <v>0</v>
      </c>
      <c r="K2" s="1">
        <v>0</v>
      </c>
    </row>
    <row r="3" spans="1:11" x14ac:dyDescent="0.25">
      <c r="A3" s="1" t="s">
        <v>93</v>
      </c>
      <c r="B3" s="1" t="s">
        <v>4</v>
      </c>
      <c r="C3" s="1">
        <v>17</v>
      </c>
      <c r="D3" s="1">
        <v>0</v>
      </c>
      <c r="E3" s="1">
        <v>0</v>
      </c>
      <c r="F3" s="1">
        <v>0</v>
      </c>
      <c r="G3" s="1">
        <v>0</v>
      </c>
      <c r="H3" s="1">
        <v>5</v>
      </c>
      <c r="I3" s="1">
        <v>138</v>
      </c>
      <c r="J3" s="1">
        <v>0</v>
      </c>
      <c r="K3" s="1">
        <v>0</v>
      </c>
    </row>
    <row r="4" spans="1:11" x14ac:dyDescent="0.25">
      <c r="A4" s="1" t="s">
        <v>94</v>
      </c>
      <c r="B4" s="1" t="s">
        <v>5</v>
      </c>
      <c r="C4" s="1">
        <v>17</v>
      </c>
      <c r="D4" s="1">
        <v>0</v>
      </c>
      <c r="E4" s="1">
        <v>0</v>
      </c>
      <c r="F4" s="1">
        <v>0</v>
      </c>
      <c r="G4" s="1">
        <v>0</v>
      </c>
      <c r="H4" s="1">
        <v>5</v>
      </c>
      <c r="I4" s="1">
        <v>136</v>
      </c>
      <c r="J4" s="1">
        <v>0</v>
      </c>
      <c r="K4" s="1">
        <v>0</v>
      </c>
    </row>
    <row r="5" spans="1:11" x14ac:dyDescent="0.25">
      <c r="A5" s="1" t="s">
        <v>95</v>
      </c>
      <c r="B5" s="1" t="s">
        <v>6</v>
      </c>
      <c r="C5" s="86">
        <v>19</v>
      </c>
      <c r="D5" s="1">
        <v>0</v>
      </c>
      <c r="E5" s="1">
        <v>0</v>
      </c>
      <c r="F5" s="1">
        <v>0</v>
      </c>
      <c r="G5" s="1">
        <v>0</v>
      </c>
      <c r="H5" s="1">
        <v>3</v>
      </c>
      <c r="I5" s="1">
        <v>153</v>
      </c>
      <c r="J5" s="1">
        <v>0</v>
      </c>
      <c r="K5" s="86">
        <v>13</v>
      </c>
    </row>
    <row r="6" spans="1:11" x14ac:dyDescent="0.25">
      <c r="A6" s="1" t="s">
        <v>96</v>
      </c>
      <c r="B6" s="1" t="s">
        <v>7</v>
      </c>
      <c r="C6" s="86">
        <v>18</v>
      </c>
      <c r="D6" s="1">
        <v>0</v>
      </c>
      <c r="E6" s="1">
        <v>0</v>
      </c>
      <c r="F6" s="1">
        <v>0</v>
      </c>
      <c r="G6" s="1">
        <v>0</v>
      </c>
      <c r="H6" s="1">
        <v>4</v>
      </c>
      <c r="I6" s="1">
        <v>152</v>
      </c>
      <c r="J6" s="1">
        <v>0</v>
      </c>
      <c r="K6" s="86">
        <v>83</v>
      </c>
    </row>
    <row r="7" spans="1:11" x14ac:dyDescent="0.25">
      <c r="A7" s="1" t="s">
        <v>97</v>
      </c>
      <c r="B7" s="1" t="s">
        <v>8</v>
      </c>
      <c r="C7" s="1">
        <v>18</v>
      </c>
      <c r="D7" s="1">
        <v>1</v>
      </c>
      <c r="E7" s="1">
        <v>0</v>
      </c>
      <c r="F7" s="1">
        <v>0</v>
      </c>
      <c r="G7" s="1">
        <v>1</v>
      </c>
      <c r="H7" s="1">
        <v>2</v>
      </c>
      <c r="I7" s="1">
        <v>155</v>
      </c>
      <c r="J7" s="1">
        <v>0</v>
      </c>
      <c r="K7" s="1">
        <v>69</v>
      </c>
    </row>
    <row r="8" spans="1:11" x14ac:dyDescent="0.25">
      <c r="A8" s="1" t="s">
        <v>98</v>
      </c>
      <c r="B8" s="1" t="s">
        <v>99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0</v>
      </c>
      <c r="K8" s="1">
        <v>0</v>
      </c>
    </row>
    <row r="9" spans="1:11" x14ac:dyDescent="0.25">
      <c r="A9" s="1" t="s">
        <v>100</v>
      </c>
      <c r="B9" s="1" t="s">
        <v>9</v>
      </c>
      <c r="C9" s="1">
        <v>14</v>
      </c>
      <c r="D9" s="1">
        <v>0</v>
      </c>
      <c r="E9" s="1">
        <v>0</v>
      </c>
      <c r="F9" s="1">
        <v>0</v>
      </c>
      <c r="G9" s="1">
        <v>0</v>
      </c>
      <c r="H9" s="1">
        <v>8</v>
      </c>
      <c r="I9" s="1">
        <v>113</v>
      </c>
      <c r="J9" s="1">
        <v>0</v>
      </c>
      <c r="K9" s="1">
        <v>0</v>
      </c>
    </row>
    <row r="10" spans="1:11" x14ac:dyDescent="0.25">
      <c r="A10" s="1" t="s">
        <v>101</v>
      </c>
      <c r="B10" s="1" t="s">
        <v>10</v>
      </c>
      <c r="C10" s="1">
        <v>12</v>
      </c>
      <c r="D10" s="1">
        <v>0</v>
      </c>
      <c r="E10" s="1">
        <v>0</v>
      </c>
      <c r="F10" s="1">
        <v>0</v>
      </c>
      <c r="G10" s="1">
        <v>1</v>
      </c>
      <c r="H10" s="1">
        <v>2</v>
      </c>
      <c r="I10" s="1">
        <v>97</v>
      </c>
      <c r="J10" s="1">
        <v>0</v>
      </c>
      <c r="K10" s="1">
        <v>0</v>
      </c>
    </row>
    <row r="11" spans="1:11" x14ac:dyDescent="0.25">
      <c r="A11" s="1" t="s">
        <v>102</v>
      </c>
      <c r="B11" s="1" t="s">
        <v>11</v>
      </c>
      <c r="C11" s="1">
        <v>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40</v>
      </c>
      <c r="J11" s="1">
        <v>0</v>
      </c>
      <c r="K11" s="1">
        <v>11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opLeftCell="A13" workbookViewId="0">
      <selection activeCell="E11" sqref="E11"/>
    </sheetView>
  </sheetViews>
  <sheetFormatPr defaultRowHeight="15" x14ac:dyDescent="0.25"/>
  <cols>
    <col min="1" max="1" width="24.140625" customWidth="1"/>
    <col min="2" max="2" width="17.42578125" customWidth="1"/>
  </cols>
  <sheetData>
    <row r="1" spans="1:2" x14ac:dyDescent="0.25">
      <c r="A1" s="98" t="s">
        <v>65</v>
      </c>
      <c r="B1" s="99"/>
    </row>
    <row r="2" spans="1:2" x14ac:dyDescent="0.25">
      <c r="A2" s="96" t="s">
        <v>66</v>
      </c>
      <c r="B2" s="97"/>
    </row>
    <row r="3" spans="1:2" x14ac:dyDescent="0.25">
      <c r="A3" s="96" t="s">
        <v>43</v>
      </c>
      <c r="B3" s="97"/>
    </row>
    <row r="4" spans="1:2" x14ac:dyDescent="0.25">
      <c r="A4" s="42"/>
      <c r="B4" s="43"/>
    </row>
    <row r="5" spans="1:2" x14ac:dyDescent="0.25">
      <c r="A5" s="44" t="s">
        <v>70</v>
      </c>
      <c r="B5" s="45"/>
    </row>
    <row r="6" spans="1:2" x14ac:dyDescent="0.25">
      <c r="A6" s="46" t="s">
        <v>68</v>
      </c>
      <c r="B6" s="45"/>
    </row>
    <row r="7" spans="1:2" x14ac:dyDescent="0.25">
      <c r="A7" s="46" t="s">
        <v>104</v>
      </c>
      <c r="B7" s="45"/>
    </row>
    <row r="8" spans="1:2" x14ac:dyDescent="0.25">
      <c r="A8" s="47"/>
      <c r="B8" s="48"/>
    </row>
    <row r="9" spans="1:2" x14ac:dyDescent="0.25">
      <c r="A9" s="49" t="s">
        <v>44</v>
      </c>
      <c r="B9" s="50">
        <v>30500</v>
      </c>
    </row>
    <row r="10" spans="1:2" x14ac:dyDescent="0.25">
      <c r="A10" s="88" t="s">
        <v>17</v>
      </c>
      <c r="B10" s="51">
        <v>0</v>
      </c>
    </row>
    <row r="11" spans="1:2" x14ac:dyDescent="0.25">
      <c r="A11" s="52" t="s">
        <v>38</v>
      </c>
      <c r="B11" s="53">
        <v>31250</v>
      </c>
    </row>
    <row r="12" spans="1:2" x14ac:dyDescent="0.25">
      <c r="A12" s="52" t="s">
        <v>103</v>
      </c>
      <c r="B12" s="53">
        <v>3900</v>
      </c>
    </row>
    <row r="13" spans="1:2" x14ac:dyDescent="0.25">
      <c r="A13" s="52" t="s">
        <v>45</v>
      </c>
      <c r="B13" s="87"/>
    </row>
    <row r="14" spans="1:2" x14ac:dyDescent="0.25">
      <c r="A14" s="52" t="s">
        <v>46</v>
      </c>
      <c r="B14" s="53">
        <f>SUM(B9:B13)</f>
        <v>65650</v>
      </c>
    </row>
    <row r="15" spans="1:2" x14ac:dyDescent="0.25">
      <c r="A15" s="52"/>
      <c r="B15" s="53"/>
    </row>
    <row r="16" spans="1:2" ht="15.75" thickBot="1" x14ac:dyDescent="0.3">
      <c r="A16" s="55" t="s">
        <v>21</v>
      </c>
      <c r="B16" s="51"/>
    </row>
    <row r="17" spans="1:2" ht="15.75" thickTop="1" x14ac:dyDescent="0.25">
      <c r="A17" s="56" t="s">
        <v>34</v>
      </c>
      <c r="B17" s="57">
        <f>B9*0.08</f>
        <v>2440</v>
      </c>
    </row>
    <row r="18" spans="1:2" x14ac:dyDescent="0.25">
      <c r="A18" s="52" t="s">
        <v>47</v>
      </c>
      <c r="B18" s="53">
        <v>0</v>
      </c>
    </row>
    <row r="19" spans="1:2" x14ac:dyDescent="0.25">
      <c r="A19" s="52" t="s">
        <v>48</v>
      </c>
      <c r="B19" s="54">
        <v>0</v>
      </c>
    </row>
    <row r="20" spans="1:2" x14ac:dyDescent="0.25">
      <c r="A20" s="52" t="s">
        <v>49</v>
      </c>
      <c r="B20" s="58"/>
    </row>
    <row r="21" spans="1:2" x14ac:dyDescent="0.25">
      <c r="A21" s="52" t="s">
        <v>50</v>
      </c>
      <c r="B21" s="59">
        <f>SUM(B17:B20)</f>
        <v>2440</v>
      </c>
    </row>
    <row r="22" spans="1:2" ht="15.75" thickBot="1" x14ac:dyDescent="0.3">
      <c r="A22" s="44" t="s">
        <v>51</v>
      </c>
      <c r="B22" s="60">
        <f>B14-B21</f>
        <v>63210</v>
      </c>
    </row>
    <row r="23" spans="1:2" ht="15.75" thickTop="1" x14ac:dyDescent="0.25">
      <c r="A23" s="52"/>
      <c r="B23" s="53"/>
    </row>
    <row r="24" spans="1:2" x14ac:dyDescent="0.25">
      <c r="A24" s="56" t="s">
        <v>69</v>
      </c>
      <c r="B24" s="57">
        <f>B17/8*12</f>
        <v>3660</v>
      </c>
    </row>
    <row r="25" spans="1:2" x14ac:dyDescent="0.25">
      <c r="A25" s="56" t="s">
        <v>52</v>
      </c>
      <c r="B25" s="57">
        <f>B24/12*3</f>
        <v>915</v>
      </c>
    </row>
    <row r="26" spans="1:2" x14ac:dyDescent="0.25">
      <c r="A26" s="61"/>
      <c r="B26" s="62"/>
    </row>
    <row r="27" spans="1:2" x14ac:dyDescent="0.25">
      <c r="A27" s="63" t="s">
        <v>53</v>
      </c>
      <c r="B27" s="64" t="s">
        <v>54</v>
      </c>
    </row>
    <row r="28" spans="1:2" x14ac:dyDescent="0.25">
      <c r="A28" s="65" t="s">
        <v>55</v>
      </c>
      <c r="B28" s="66" t="s">
        <v>56</v>
      </c>
    </row>
    <row r="29" spans="1:2" ht="15.75" thickBot="1" x14ac:dyDescent="0.3">
      <c r="A29" s="67"/>
      <c r="B29" s="68"/>
    </row>
  </sheetData>
  <mergeCells count="3">
    <mergeCell ref="A3:B3"/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B1" workbookViewId="0">
      <selection activeCell="B16" sqref="B16"/>
    </sheetView>
  </sheetViews>
  <sheetFormatPr defaultRowHeight="15" x14ac:dyDescent="0.25"/>
  <cols>
    <col min="1" max="1" width="19.42578125" customWidth="1"/>
    <col min="2" max="2" width="17" style="1" customWidth="1"/>
    <col min="3" max="3" width="12.7109375" customWidth="1"/>
    <col min="4" max="4" width="12.7109375" style="1" customWidth="1"/>
    <col min="5" max="5" width="13.7109375" customWidth="1"/>
    <col min="6" max="6" width="8.5703125" customWidth="1"/>
    <col min="7" max="7" width="7.7109375" customWidth="1"/>
    <col min="8" max="8" width="6.42578125" customWidth="1"/>
    <col min="9" max="9" width="13.85546875" customWidth="1"/>
    <col min="10" max="10" width="13.7109375" customWidth="1"/>
    <col min="11" max="11" width="13.5703125" style="1" customWidth="1"/>
    <col min="12" max="12" width="10.85546875" customWidth="1"/>
    <col min="13" max="13" width="14" customWidth="1"/>
    <col min="15" max="15" width="13" customWidth="1"/>
    <col min="16" max="16" width="12.140625" customWidth="1"/>
  </cols>
  <sheetData>
    <row r="1" spans="1:16" ht="15.75" thickBot="1" x14ac:dyDescent="0.3">
      <c r="A1" s="76" t="s">
        <v>13</v>
      </c>
      <c r="B1" s="76" t="s">
        <v>71</v>
      </c>
      <c r="C1" s="71" t="s">
        <v>57</v>
      </c>
      <c r="D1" s="71" t="s">
        <v>75</v>
      </c>
      <c r="E1" s="3" t="s">
        <v>16</v>
      </c>
      <c r="F1" s="92" t="s">
        <v>17</v>
      </c>
      <c r="G1" s="93"/>
      <c r="H1" s="3" t="s">
        <v>18</v>
      </c>
      <c r="I1" s="3" t="s">
        <v>20</v>
      </c>
      <c r="J1" s="94" t="s">
        <v>21</v>
      </c>
      <c r="K1" s="95"/>
      <c r="L1" s="95"/>
      <c r="M1" s="3" t="s">
        <v>22</v>
      </c>
      <c r="N1" s="4"/>
      <c r="O1" s="90" t="s">
        <v>23</v>
      </c>
      <c r="P1" s="91"/>
    </row>
    <row r="2" spans="1:16" ht="27" thickBot="1" x14ac:dyDescent="0.3">
      <c r="A2" s="77" t="s">
        <v>25</v>
      </c>
      <c r="B2" s="77"/>
      <c r="C2" s="72" t="s">
        <v>30</v>
      </c>
      <c r="D2" s="72" t="s">
        <v>76</v>
      </c>
      <c r="E2" s="5" t="s">
        <v>28</v>
      </c>
      <c r="F2" s="8" t="s">
        <v>29</v>
      </c>
      <c r="G2" s="8" t="s">
        <v>58</v>
      </c>
      <c r="H2" s="6" t="s">
        <v>59</v>
      </c>
      <c r="I2" s="6" t="s">
        <v>33</v>
      </c>
      <c r="J2" s="9" t="s">
        <v>34</v>
      </c>
      <c r="K2" s="10" t="s">
        <v>35</v>
      </c>
      <c r="L2" s="70" t="s">
        <v>105</v>
      </c>
      <c r="M2" s="7" t="s">
        <v>36</v>
      </c>
      <c r="N2" s="4"/>
      <c r="O2" s="11" t="s">
        <v>1</v>
      </c>
      <c r="P2" s="9" t="s">
        <v>2</v>
      </c>
    </row>
    <row r="3" spans="1:16" ht="15.75" x14ac:dyDescent="0.3">
      <c r="A3" s="78" t="s">
        <v>60</v>
      </c>
      <c r="B3" s="78" t="s">
        <v>72</v>
      </c>
      <c r="C3" s="73">
        <v>150000</v>
      </c>
      <c r="D3" s="79"/>
      <c r="E3" s="14">
        <v>150000</v>
      </c>
      <c r="F3" s="15"/>
      <c r="G3" s="14"/>
      <c r="H3" s="14">
        <f>F3+G3</f>
        <v>0</v>
      </c>
      <c r="I3" s="16">
        <f>E3+H3</f>
        <v>150000</v>
      </c>
      <c r="J3" s="17">
        <f>+E3*0.08</f>
        <v>12000</v>
      </c>
      <c r="K3" s="17"/>
      <c r="L3" s="17"/>
      <c r="M3" s="18">
        <f>I3-J3-L3</f>
        <v>138000</v>
      </c>
      <c r="N3" s="19"/>
      <c r="O3" s="14">
        <f>+J3/8*12</f>
        <v>18000</v>
      </c>
      <c r="P3" s="17">
        <f>+J3/8*3</f>
        <v>4500</v>
      </c>
    </row>
    <row r="4" spans="1:16" ht="15.75" x14ac:dyDescent="0.3">
      <c r="A4" s="78" t="s">
        <v>61</v>
      </c>
      <c r="B4" s="78" t="s">
        <v>72</v>
      </c>
      <c r="C4" s="73">
        <v>150000</v>
      </c>
      <c r="D4" s="79"/>
      <c r="E4" s="14">
        <v>150000</v>
      </c>
      <c r="F4" s="15">
        <v>0</v>
      </c>
      <c r="G4" s="14">
        <v>0</v>
      </c>
      <c r="H4" s="14">
        <v>0</v>
      </c>
      <c r="I4" s="16">
        <f t="shared" ref="I4" si="0">E4+H4</f>
        <v>150000</v>
      </c>
      <c r="J4" s="17">
        <f>+E4*0.08</f>
        <v>12000</v>
      </c>
      <c r="K4" s="17"/>
      <c r="L4" s="17"/>
      <c r="M4" s="18">
        <f t="shared" ref="M4" si="1">I4-J4-L4</f>
        <v>138000</v>
      </c>
      <c r="N4" s="19"/>
      <c r="O4" s="14">
        <f t="shared" ref="O4:O5" si="2">+J4/8*12</f>
        <v>18000</v>
      </c>
      <c r="P4" s="17"/>
    </row>
    <row r="5" spans="1:16" ht="15.75" x14ac:dyDescent="0.3">
      <c r="A5" s="78" t="s">
        <v>62</v>
      </c>
      <c r="B5" s="78" t="s">
        <v>73</v>
      </c>
      <c r="C5" s="73">
        <v>50000</v>
      </c>
      <c r="D5" s="79">
        <v>40000</v>
      </c>
      <c r="E5" s="14">
        <f>C5</f>
        <v>50000</v>
      </c>
      <c r="F5" s="15">
        <v>0</v>
      </c>
      <c r="G5" s="14"/>
      <c r="H5" s="14"/>
      <c r="I5" s="16">
        <f>C5+D5</f>
        <v>90000</v>
      </c>
      <c r="J5" s="17">
        <f>+E5*0.08</f>
        <v>4000</v>
      </c>
      <c r="K5" s="17"/>
      <c r="L5" s="17"/>
      <c r="M5" s="18">
        <f>I5-J5</f>
        <v>86000</v>
      </c>
      <c r="N5" s="19"/>
      <c r="O5" s="14">
        <f t="shared" si="2"/>
        <v>6000</v>
      </c>
      <c r="P5" s="17"/>
    </row>
    <row r="6" spans="1:16" s="1" customFormat="1" ht="15.75" x14ac:dyDescent="0.3">
      <c r="A6" s="78" t="s">
        <v>63</v>
      </c>
      <c r="B6" s="78" t="s">
        <v>73</v>
      </c>
      <c r="C6" s="73">
        <v>50000</v>
      </c>
      <c r="D6" s="79">
        <v>60000</v>
      </c>
      <c r="E6" s="14">
        <f t="shared" ref="E6:E7" si="3">C6</f>
        <v>50000</v>
      </c>
      <c r="F6" s="15"/>
      <c r="G6" s="14"/>
      <c r="H6" s="14"/>
      <c r="I6" s="16">
        <f t="shared" ref="I6:I7" si="4">C6+D6</f>
        <v>110000</v>
      </c>
      <c r="J6" s="17">
        <f t="shared" ref="J6:J7" si="5">+E6*0.08</f>
        <v>4000</v>
      </c>
      <c r="K6" s="17">
        <v>10000</v>
      </c>
      <c r="L6" s="17">
        <v>3385</v>
      </c>
      <c r="M6" s="18">
        <f>I6-J6-K6-L6</f>
        <v>92615</v>
      </c>
      <c r="N6" s="19"/>
      <c r="O6" s="14"/>
      <c r="P6" s="17"/>
    </row>
    <row r="7" spans="1:16" ht="15.75" x14ac:dyDescent="0.3">
      <c r="A7" s="78" t="s">
        <v>64</v>
      </c>
      <c r="B7" s="78" t="s">
        <v>74</v>
      </c>
      <c r="C7" s="73">
        <v>50000</v>
      </c>
      <c r="D7" s="79">
        <v>30000</v>
      </c>
      <c r="E7" s="14">
        <f t="shared" si="3"/>
        <v>50000</v>
      </c>
      <c r="F7" s="15"/>
      <c r="G7" s="14"/>
      <c r="H7" s="14"/>
      <c r="I7" s="16">
        <f t="shared" si="4"/>
        <v>80000</v>
      </c>
      <c r="J7" s="17">
        <f t="shared" si="5"/>
        <v>4000</v>
      </c>
      <c r="K7" s="17"/>
      <c r="L7" s="17"/>
      <c r="M7" s="18">
        <f>I7-J7-L7-K7</f>
        <v>76000</v>
      </c>
      <c r="N7" s="19"/>
      <c r="O7" s="14"/>
      <c r="P7" s="17"/>
    </row>
    <row r="8" spans="1:16" ht="15.75" x14ac:dyDescent="0.3">
      <c r="A8" s="2"/>
      <c r="B8" s="2"/>
      <c r="C8" s="74"/>
      <c r="D8" s="80"/>
      <c r="E8" s="14"/>
      <c r="F8" s="21"/>
      <c r="G8" s="22"/>
      <c r="H8" s="14"/>
      <c r="I8" s="16"/>
      <c r="J8" s="17"/>
      <c r="K8" s="17"/>
      <c r="L8" s="17"/>
      <c r="M8" s="18"/>
      <c r="N8" s="23"/>
      <c r="O8" s="14"/>
      <c r="P8" s="17"/>
    </row>
    <row r="9" spans="1:16" ht="15.75" x14ac:dyDescent="0.3">
      <c r="A9" s="78"/>
      <c r="B9" s="78"/>
      <c r="C9" s="75"/>
      <c r="D9" s="81"/>
      <c r="E9" s="14"/>
      <c r="F9" s="15"/>
      <c r="G9" s="14"/>
      <c r="H9" s="14"/>
      <c r="I9" s="16"/>
      <c r="J9" s="17"/>
      <c r="K9" s="17"/>
      <c r="L9" s="17"/>
      <c r="M9" s="18"/>
      <c r="N9" s="19"/>
      <c r="O9" s="14"/>
      <c r="P9" s="17"/>
    </row>
    <row r="10" spans="1:16" ht="15.75" x14ac:dyDescent="0.3">
      <c r="A10" s="78"/>
      <c r="B10" s="78"/>
      <c r="C10" s="74"/>
      <c r="D10" s="80"/>
      <c r="E10" s="14"/>
      <c r="F10" s="15"/>
      <c r="G10" s="14"/>
      <c r="H10" s="14"/>
      <c r="I10" s="16"/>
      <c r="J10" s="17"/>
      <c r="K10" s="17"/>
      <c r="L10" s="17"/>
      <c r="M10" s="18"/>
      <c r="N10" s="19"/>
      <c r="O10" s="14"/>
      <c r="P10" s="17"/>
    </row>
    <row r="11" spans="1:16" ht="15.75" x14ac:dyDescent="0.3">
      <c r="A11" s="78"/>
      <c r="B11" s="78"/>
      <c r="C11" s="74"/>
      <c r="D11" s="80"/>
      <c r="E11" s="14"/>
      <c r="F11" s="15"/>
      <c r="G11" s="14"/>
      <c r="H11" s="14"/>
      <c r="I11" s="16"/>
      <c r="J11" s="17"/>
      <c r="K11" s="17"/>
      <c r="L11" s="17"/>
      <c r="M11" s="18"/>
      <c r="N11" s="19"/>
      <c r="O11" s="14"/>
      <c r="P11" s="17"/>
    </row>
    <row r="12" spans="1:16" ht="15.75" x14ac:dyDescent="0.3">
      <c r="A12" s="2"/>
      <c r="B12" s="2"/>
      <c r="C12" s="74"/>
      <c r="D12" s="80"/>
      <c r="E12" s="14"/>
      <c r="F12" s="15"/>
      <c r="G12" s="14"/>
      <c r="H12" s="14"/>
      <c r="I12" s="16"/>
      <c r="J12" s="17"/>
      <c r="K12" s="17"/>
      <c r="L12" s="17"/>
      <c r="M12" s="18"/>
      <c r="N12" s="19"/>
      <c r="O12" s="14"/>
      <c r="P12" s="17"/>
    </row>
    <row r="13" spans="1:16" ht="15.75" thickBot="1" x14ac:dyDescent="0.3">
      <c r="A13" s="31"/>
      <c r="B13" s="31"/>
      <c r="C13" s="32"/>
      <c r="D13" s="32"/>
      <c r="E13" s="33">
        <f t="shared" ref="E13:J13" si="6">SUM(E3:E12)</f>
        <v>450000</v>
      </c>
      <c r="F13" s="33">
        <f t="shared" si="6"/>
        <v>0</v>
      </c>
      <c r="G13" s="33">
        <f t="shared" si="6"/>
        <v>0</v>
      </c>
      <c r="H13" s="33">
        <f t="shared" si="6"/>
        <v>0</v>
      </c>
      <c r="I13" s="33">
        <f t="shared" si="6"/>
        <v>580000</v>
      </c>
      <c r="J13" s="33">
        <f t="shared" si="6"/>
        <v>36000</v>
      </c>
      <c r="K13" s="33">
        <f t="shared" ref="K13:P13" si="7">SUM(K3:K12)</f>
        <v>10000</v>
      </c>
      <c r="L13" s="33">
        <f t="shared" si="7"/>
        <v>3385</v>
      </c>
      <c r="M13" s="33">
        <f t="shared" si="7"/>
        <v>530615</v>
      </c>
      <c r="N13" s="33">
        <f t="shared" si="7"/>
        <v>0</v>
      </c>
      <c r="O13" s="33">
        <f t="shared" si="7"/>
        <v>42000</v>
      </c>
      <c r="P13" s="33">
        <f t="shared" si="7"/>
        <v>4500</v>
      </c>
    </row>
    <row r="14" spans="1:16" ht="15.75" thickTop="1" x14ac:dyDescent="0.25"/>
    <row r="15" spans="1:16" x14ac:dyDescent="0.25">
      <c r="B15" s="1" t="s">
        <v>30</v>
      </c>
    </row>
    <row r="16" spans="1:16" x14ac:dyDescent="0.25">
      <c r="B16" s="1" t="s">
        <v>77</v>
      </c>
      <c r="D16" s="82">
        <v>300000</v>
      </c>
    </row>
    <row r="17" spans="2:5" x14ac:dyDescent="0.25">
      <c r="B17" s="1" t="s">
        <v>78</v>
      </c>
      <c r="D17" s="82">
        <v>300000</v>
      </c>
    </row>
    <row r="18" spans="2:5" x14ac:dyDescent="0.25">
      <c r="B18" s="1" t="s">
        <v>79</v>
      </c>
      <c r="E18">
        <v>200000</v>
      </c>
    </row>
    <row r="19" spans="2:5" x14ac:dyDescent="0.25">
      <c r="B19" s="1" t="s">
        <v>80</v>
      </c>
    </row>
  </sheetData>
  <mergeCells count="3">
    <mergeCell ref="F1:G1"/>
    <mergeCell ref="J1:L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PRODUCTION</vt:lpstr>
      <vt:lpstr>ERP</vt:lpstr>
      <vt:lpstr>PAY SLIP</vt:lpstr>
      <vt:lpstr>OFFICE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2026-05-21T06:17:38Z</dcterms:created>
  <dcterms:modified xsi:type="dcterms:W3CDTF">2026-05-22T09:13:50Z</dcterms:modified>
</cp:coreProperties>
</file>